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14210"/>
</workbook>
</file>

<file path=xl/calcChain.xml><?xml version="1.0" encoding="utf-8"?>
<calcChain xmlns="http://schemas.openxmlformats.org/spreadsheetml/2006/main">
  <c r="V6" i="1"/>
  <c r="V5"/>
  <c r="V4"/>
  <c r="R4"/>
  <c r="S4"/>
  <c r="T4"/>
  <c r="R5"/>
  <c r="S5"/>
  <c r="T5"/>
  <c r="R6"/>
  <c r="S6"/>
  <c r="T6"/>
  <c r="O7"/>
  <c r="R7"/>
  <c r="S7"/>
  <c r="T7"/>
</calcChain>
</file>

<file path=xl/sharedStrings.xml><?xml version="1.0" encoding="utf-8"?>
<sst xmlns="http://schemas.openxmlformats.org/spreadsheetml/2006/main" count="104" uniqueCount="80">
  <si>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</si>
  <si>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</si>
  <si>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</si>
  <si>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</si>
  <si>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</si>
  <si>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</si>
  <si>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</si>
  <si>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</si>
  <si>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</si>
  <si>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</si>
  <si>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</si>
  <si>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</si>
  <si>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</si>
  <si>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</si>
  <si>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</si>
  <si>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</si>
  <si>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</si>
  <si>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</si>
  <si>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</si>
  <si>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</si>
  <si>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</si>
  <si>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</si>
  <si>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</si>
  <si>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</si>
  <si>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</si>
  <si>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</si>
  <si>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</si>
  <si>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</si>
  <si>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Категория ОК</t>
  </si>
  <si>
    <t>Мат. корпуса</t>
  </si>
  <si>
    <t>1</t>
  </si>
  <si>
    <t>13.ИСУП.104223638</t>
  </si>
  <si>
    <t>20KBA90AC001</t>
  </si>
  <si>
    <t>Охладитель на линии рециркуляции насоса КВА90АР001</t>
  </si>
  <si>
    <t/>
  </si>
  <si>
    <t>3Н</t>
  </si>
  <si>
    <t>II</t>
  </si>
  <si>
    <t>BEL_101123878</t>
  </si>
  <si>
    <t>BLR1.B.110.&amp;.&amp;&amp;&amp;&amp;&amp;&amp;.&amp;&amp;&amp;&amp;&amp;.000.MD.0002 (БЛ-01295с/о)</t>
  </si>
  <si>
    <t>ЛСР2-06.2-201 тм</t>
  </si>
  <si>
    <t>116</t>
  </si>
  <si>
    <t>шт.</t>
  </si>
  <si>
    <t>Вспомогательный корпус (20UKA) бл.2</t>
  </si>
  <si>
    <t>UKA, oтm. -3,600 пepиoдичeckи oбcлyживaemoe</t>
  </si>
  <si>
    <t>оборудование</t>
  </si>
  <si>
    <t>нж.ст.</t>
  </si>
  <si>
    <t>2</t>
  </si>
  <si>
    <t>13.ИСУП.104213830</t>
  </si>
  <si>
    <t>20QUK00AC001</t>
  </si>
  <si>
    <t>Теплообменник отбора проб</t>
  </si>
  <si>
    <t>4</t>
  </si>
  <si>
    <t>III</t>
  </si>
  <si>
    <t>ЛСР2-06.2-201тм</t>
  </si>
  <si>
    <t>166</t>
  </si>
  <si>
    <t>шт</t>
  </si>
  <si>
    <t>85</t>
  </si>
  <si>
    <t>нж</t>
  </si>
  <si>
    <t>3</t>
  </si>
  <si>
    <t>13.ИСУП.104213845</t>
  </si>
  <si>
    <t>20KUB00AC001</t>
  </si>
  <si>
    <t>148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</si>
  <si>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</si>
  <si>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</si>
  <si>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</si>
  <si>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</si>
  <si>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</si>
  <si>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</si>
  <si>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теплообменников. Энергоблок №2</t>
  </si>
  <si>
    <t>Пластинчатый теплообменник F=1,4 м2</t>
  </si>
  <si>
    <t>Пластинчатый теплообменник F=1 м2</t>
  </si>
  <si>
    <t>* масса уточняется по результату проектирования</t>
  </si>
  <si>
    <t>Срок доставки</t>
  </si>
  <si>
    <t>17</t>
  </si>
  <si>
    <t>18</t>
  </si>
  <si>
    <t>19</t>
  </si>
  <si>
    <t>20</t>
  </si>
  <si>
    <t>21</t>
  </si>
  <si>
    <t>22</t>
  </si>
  <si>
    <t>Масса единицы*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</si>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</sst>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"/>
  <sheetViews>
    <sheetView tabSelected="1" topLeftCell="E1" zoomScale="75" zoomScaleNormal="70" workbookViewId="0">
      <selection activeCell="Q23" sqref="Q23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8.28515625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1" t="s">
        <v>67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79</v>
      </c>
      <c r="T1" s="32"/>
      <c r="U1" s="32"/>
      <c r="V1" s="32"/>
      <c r="W1" s="32"/>
      <c r="X1" s="32"/>
      <c r="Y1" s="32"/>
      <c r="Z1" s="32"/>
      <c r="AA1" s="32"/>
      <c r="AB1" s="32"/>
      <c r="AC1" s="32"/>
      <c r="AD1" s="5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71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78</v>
      </c>
      <c r="AC2" s="2" t="s">
        <v>28</v>
      </c>
      <c r="AD2" s="2" t="s">
        <v>29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72</v>
      </c>
      <c r="R3" s="2" t="s">
        <v>73</v>
      </c>
      <c r="S3" s="2" t="s">
        <v>74</v>
      </c>
      <c r="T3" s="2" t="s">
        <v>75</v>
      </c>
      <c r="U3" s="2" t="s">
        <v>76</v>
      </c>
      <c r="V3" s="2" t="s">
        <v>77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 t="s">
        <v>25</v>
      </c>
      <c r="AC3" s="2" t="s">
        <v>26</v>
      </c>
      <c r="AD3" s="2" t="s">
        <v>27</v>
      </c>
    </row>
    <row r="4" spans="1:30" ht="90">
      <c r="A4" s="15" t="s">
        <v>30</v>
      </c>
      <c r="B4" s="15" t="s">
        <v>31</v>
      </c>
      <c r="C4" s="15" t="s">
        <v>32</v>
      </c>
      <c r="D4" s="16" t="s">
        <v>33</v>
      </c>
      <c r="E4" s="15" t="s">
        <v>34</v>
      </c>
      <c r="F4" s="15" t="s">
        <v>69</v>
      </c>
      <c r="G4" s="15"/>
      <c r="H4" s="15" t="s">
        <v>35</v>
      </c>
      <c r="I4" s="15" t="s">
        <v>36</v>
      </c>
      <c r="J4" s="15" t="s">
        <v>37</v>
      </c>
      <c r="K4" s="17"/>
      <c r="L4" s="15" t="s">
        <v>38</v>
      </c>
      <c r="M4" s="15" t="s">
        <v>39</v>
      </c>
      <c r="N4" s="15" t="s">
        <v>40</v>
      </c>
      <c r="O4" s="18">
        <v>1</v>
      </c>
      <c r="P4" s="17" t="s">
        <v>41</v>
      </c>
      <c r="Q4" s="19">
        <v>0</v>
      </c>
      <c r="R4" s="19">
        <f>Q4*O4</f>
        <v>0</v>
      </c>
      <c r="S4" s="19">
        <f>ROUND(R4*0.18,2)</f>
        <v>0</v>
      </c>
      <c r="T4" s="19">
        <f>R4+S4</f>
        <v>0</v>
      </c>
      <c r="U4" s="15" t="s">
        <v>42</v>
      </c>
      <c r="V4" s="20">
        <f>W4-14</f>
        <v>42600</v>
      </c>
      <c r="W4" s="20">
        <v>42614</v>
      </c>
      <c r="X4" s="15" t="s">
        <v>43</v>
      </c>
      <c r="Y4" s="15"/>
      <c r="Z4" s="15"/>
      <c r="AA4" s="17" t="s">
        <v>44</v>
      </c>
      <c r="AB4" s="15" t="s">
        <v>34</v>
      </c>
      <c r="AC4" s="17">
        <v>2</v>
      </c>
      <c r="AD4" s="17" t="s">
        <v>45</v>
      </c>
    </row>
    <row r="5" spans="1:30" ht="90">
      <c r="A5" s="15" t="s">
        <v>46</v>
      </c>
      <c r="B5" s="15" t="s">
        <v>47</v>
      </c>
      <c r="C5" s="15" t="s">
        <v>48</v>
      </c>
      <c r="D5" s="16" t="s">
        <v>49</v>
      </c>
      <c r="E5" s="15" t="s">
        <v>34</v>
      </c>
      <c r="F5" s="15" t="s">
        <v>68</v>
      </c>
      <c r="G5" s="15"/>
      <c r="H5" s="15" t="s">
        <v>50</v>
      </c>
      <c r="I5" s="15" t="s">
        <v>51</v>
      </c>
      <c r="J5" s="15" t="s">
        <v>37</v>
      </c>
      <c r="K5" s="17"/>
      <c r="L5" s="15" t="s">
        <v>38</v>
      </c>
      <c r="M5" s="15" t="s">
        <v>52</v>
      </c>
      <c r="N5" s="15" t="s">
        <v>53</v>
      </c>
      <c r="O5" s="18">
        <v>1</v>
      </c>
      <c r="P5" s="17" t="s">
        <v>54</v>
      </c>
      <c r="Q5" s="19">
        <v>0</v>
      </c>
      <c r="R5" s="19">
        <f>Q5*O5</f>
        <v>0</v>
      </c>
      <c r="S5" s="19">
        <f>ROUND(R5*0.18,2)</f>
        <v>0</v>
      </c>
      <c r="T5" s="19">
        <f>R5+S5</f>
        <v>0</v>
      </c>
      <c r="U5" s="15" t="s">
        <v>42</v>
      </c>
      <c r="V5" s="20">
        <f>W5-14</f>
        <v>42631</v>
      </c>
      <c r="W5" s="20">
        <v>42645</v>
      </c>
      <c r="X5" s="15" t="s">
        <v>43</v>
      </c>
      <c r="Y5" s="15"/>
      <c r="Z5" s="15"/>
      <c r="AA5" s="17" t="s">
        <v>44</v>
      </c>
      <c r="AB5" s="15" t="s">
        <v>55</v>
      </c>
      <c r="AC5" s="17">
        <v>4</v>
      </c>
      <c r="AD5" s="17" t="s">
        <v>56</v>
      </c>
    </row>
    <row r="6" spans="1:30" ht="90">
      <c r="A6" s="15" t="s">
        <v>57</v>
      </c>
      <c r="B6" s="15" t="s">
        <v>58</v>
      </c>
      <c r="C6" s="15" t="s">
        <v>59</v>
      </c>
      <c r="D6" s="16" t="s">
        <v>49</v>
      </c>
      <c r="E6" s="15" t="s">
        <v>34</v>
      </c>
      <c r="F6" s="15" t="s">
        <v>68</v>
      </c>
      <c r="G6" s="15"/>
      <c r="H6" s="15" t="s">
        <v>35</v>
      </c>
      <c r="I6" s="15" t="s">
        <v>36</v>
      </c>
      <c r="J6" s="15" t="s">
        <v>37</v>
      </c>
      <c r="K6" s="17"/>
      <c r="L6" s="15" t="s">
        <v>38</v>
      </c>
      <c r="M6" s="15" t="s">
        <v>52</v>
      </c>
      <c r="N6" s="15" t="s">
        <v>60</v>
      </c>
      <c r="O6" s="18">
        <v>1</v>
      </c>
      <c r="P6" s="17" t="s">
        <v>54</v>
      </c>
      <c r="Q6" s="19">
        <v>0</v>
      </c>
      <c r="R6" s="19">
        <f>Q6*O6</f>
        <v>0</v>
      </c>
      <c r="S6" s="19">
        <f>ROUND(R6*0.18,2)</f>
        <v>0</v>
      </c>
      <c r="T6" s="19">
        <f>R6+S6</f>
        <v>0</v>
      </c>
      <c r="U6" s="15" t="s">
        <v>42</v>
      </c>
      <c r="V6" s="20">
        <f>W6-14</f>
        <v>42631</v>
      </c>
      <c r="W6" s="20">
        <v>42645</v>
      </c>
      <c r="X6" s="15" t="s">
        <v>43</v>
      </c>
      <c r="Y6" s="15"/>
      <c r="Z6" s="15"/>
      <c r="AA6" s="17" t="s">
        <v>44</v>
      </c>
      <c r="AB6" s="15" t="s">
        <v>55</v>
      </c>
      <c r="AC6" s="17">
        <v>3</v>
      </c>
      <c r="AD6" s="17" t="s">
        <v>56</v>
      </c>
    </row>
    <row r="7" spans="1:30">
      <c r="A7" s="15"/>
      <c r="B7" s="15"/>
      <c r="C7" s="15"/>
      <c r="D7" s="16"/>
      <c r="E7" s="15"/>
      <c r="F7" s="15"/>
      <c r="G7" s="15"/>
      <c r="H7" s="15"/>
      <c r="I7" s="15"/>
      <c r="J7" s="15"/>
      <c r="K7" s="17"/>
      <c r="L7" s="15"/>
      <c r="M7" s="15"/>
      <c r="N7" s="15" t="s">
        <v>61</v>
      </c>
      <c r="O7" s="18">
        <f>SUM(O4:O6)</f>
        <v>3</v>
      </c>
      <c r="P7" s="17"/>
      <c r="Q7" s="19"/>
      <c r="R7" s="19">
        <f>SUM(R4:R6)</f>
        <v>0</v>
      </c>
      <c r="S7" s="19">
        <f>SUM(S4:S6)</f>
        <v>0</v>
      </c>
      <c r="T7" s="19">
        <f>SUM(T4:T6)</f>
        <v>0</v>
      </c>
      <c r="U7" s="15"/>
      <c r="V7" s="15"/>
      <c r="W7" s="20"/>
      <c r="X7" s="15"/>
      <c r="Y7" s="15"/>
      <c r="Z7" s="15"/>
      <c r="AA7" s="17"/>
      <c r="AB7" s="15"/>
      <c r="AC7" s="17"/>
      <c r="AD7" s="17"/>
    </row>
    <row r="8" spans="1:30">
      <c r="A8" s="21"/>
      <c r="B8" s="21"/>
      <c r="C8" s="21"/>
      <c r="D8" s="21"/>
      <c r="E8" s="21"/>
      <c r="F8" s="21"/>
      <c r="G8" s="21"/>
      <c r="H8" s="21"/>
      <c r="I8" s="21"/>
      <c r="J8" s="21"/>
      <c r="K8" s="22"/>
      <c r="L8" s="21"/>
      <c r="M8" s="21"/>
      <c r="N8" s="21"/>
      <c r="O8" s="23"/>
      <c r="P8" s="22"/>
      <c r="Q8" s="24"/>
      <c r="R8" s="24"/>
      <c r="S8" s="24"/>
      <c r="T8" s="24"/>
      <c r="U8" s="21"/>
      <c r="V8" s="21"/>
      <c r="W8" s="25"/>
      <c r="X8" s="21"/>
      <c r="Y8" s="21"/>
      <c r="Z8" s="21"/>
      <c r="AA8" s="22"/>
      <c r="AB8" s="21"/>
      <c r="AC8" s="22"/>
      <c r="AD8" s="22"/>
    </row>
    <row r="9" spans="1:30">
      <c r="A9" s="26" t="s">
        <v>70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6"/>
      <c r="M9" s="26"/>
      <c r="N9" s="26"/>
      <c r="O9" s="28"/>
      <c r="P9" s="27"/>
      <c r="Q9" s="29"/>
      <c r="R9" s="29"/>
      <c r="S9" s="29"/>
      <c r="T9" s="29"/>
      <c r="U9" s="26"/>
      <c r="V9" s="26"/>
      <c r="W9" s="30"/>
      <c r="X9" s="26"/>
      <c r="Y9" s="26"/>
      <c r="Z9" s="26"/>
      <c r="AA9" s="27"/>
      <c r="AB9" s="26"/>
      <c r="AC9" s="27"/>
      <c r="AD9" s="27"/>
    </row>
    <row r="10" spans="1:30">
      <c r="A10" s="26"/>
      <c r="B10" s="26"/>
      <c r="C10" s="26"/>
      <c r="D10" s="26"/>
      <c r="E10" s="26"/>
      <c r="F10" s="26"/>
      <c r="G10" s="26"/>
      <c r="H10" s="26"/>
      <c r="I10" s="26"/>
      <c r="J10" s="26" t="s">
        <v>62</v>
      </c>
      <c r="K10" s="27"/>
      <c r="L10" s="26"/>
      <c r="M10" s="26"/>
      <c r="N10" s="26"/>
      <c r="O10" s="28"/>
      <c r="P10" s="27"/>
      <c r="Q10" s="29"/>
      <c r="R10" s="29"/>
      <c r="S10" s="29"/>
      <c r="T10" s="29"/>
      <c r="U10" s="26"/>
      <c r="V10" s="26"/>
      <c r="W10" s="30"/>
      <c r="X10" s="26"/>
      <c r="Y10" s="26"/>
      <c r="Z10" s="26"/>
      <c r="AA10" s="27"/>
      <c r="AB10" s="26"/>
      <c r="AC10" s="27"/>
      <c r="AD10" s="27"/>
    </row>
    <row r="11" spans="1:30">
      <c r="A11" s="26"/>
      <c r="B11" s="26"/>
      <c r="C11" s="26"/>
      <c r="D11" s="26"/>
      <c r="E11" s="26" t="s">
        <v>63</v>
      </c>
      <c r="F11" s="26"/>
      <c r="G11" s="26"/>
      <c r="H11" s="26"/>
      <c r="I11" s="26"/>
      <c r="J11" s="26"/>
      <c r="K11" s="27"/>
      <c r="L11" s="26"/>
      <c r="M11" s="26"/>
      <c r="N11" s="26"/>
      <c r="O11" s="28"/>
      <c r="P11" s="27"/>
      <c r="Q11" s="29"/>
      <c r="R11" s="29" t="s">
        <v>64</v>
      </c>
      <c r="S11" s="29"/>
      <c r="T11" s="29"/>
      <c r="U11" s="26"/>
      <c r="V11" s="26"/>
      <c r="W11" s="30"/>
      <c r="X11" s="26"/>
      <c r="Y11" s="26"/>
      <c r="Z11" s="26"/>
      <c r="AA11" s="27"/>
      <c r="AB11" s="26"/>
      <c r="AC11" s="27"/>
      <c r="AD11" s="27"/>
    </row>
    <row r="12" spans="1:30">
      <c r="A12" s="26"/>
      <c r="B12" s="26"/>
      <c r="C12" s="26"/>
      <c r="D12" s="26"/>
      <c r="E12" s="26" t="s">
        <v>65</v>
      </c>
      <c r="F12" s="26"/>
      <c r="G12" s="26"/>
      <c r="H12" s="26"/>
      <c r="I12" s="26"/>
      <c r="J12" s="26"/>
      <c r="K12" s="27"/>
      <c r="L12" s="26"/>
      <c r="M12" s="26"/>
      <c r="N12" s="26"/>
      <c r="O12" s="28"/>
      <c r="P12" s="27"/>
      <c r="Q12" s="29"/>
      <c r="R12" s="29" t="s">
        <v>65</v>
      </c>
      <c r="S12" s="29"/>
      <c r="T12" s="29"/>
      <c r="U12" s="26"/>
      <c r="V12" s="26"/>
      <c r="W12" s="30"/>
      <c r="X12" s="26"/>
      <c r="Y12" s="26"/>
      <c r="Z12" s="26"/>
      <c r="AA12" s="27"/>
      <c r="AB12" s="26"/>
      <c r="AC12" s="27"/>
      <c r="AD12" s="27"/>
    </row>
    <row r="13" spans="1:30">
      <c r="A13" s="26"/>
      <c r="B13" s="26"/>
      <c r="C13" s="26"/>
      <c r="D13" s="26"/>
      <c r="E13" s="26"/>
      <c r="F13" s="26" t="s">
        <v>66</v>
      </c>
      <c r="G13" s="26"/>
      <c r="H13" s="26"/>
      <c r="I13" s="26"/>
      <c r="J13" s="26"/>
      <c r="K13" s="27"/>
      <c r="L13" s="26"/>
      <c r="M13" s="26"/>
      <c r="N13" s="26"/>
      <c r="O13" s="28"/>
      <c r="P13" s="27"/>
      <c r="Q13" s="29"/>
      <c r="R13" s="29"/>
      <c r="S13" s="29" t="s">
        <v>66</v>
      </c>
      <c r="T13" s="29"/>
      <c r="U13" s="26"/>
      <c r="V13" s="26"/>
      <c r="W13" s="30"/>
      <c r="X13" s="26"/>
      <c r="Y13" s="26"/>
      <c r="Z13" s="26"/>
      <c r="AA13" s="27"/>
      <c r="AB13" s="26"/>
      <c r="AC13" s="27"/>
      <c r="AD13" s="27"/>
    </row>
  </sheetData>
  <autoFilter ref="A3:AD3"/>
  <mergeCells count="2">
    <mergeCell ref="G1:R1"/>
    <mergeCell ref="S1:AC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6612</cp:lastModifiedBy>
  <cp:lastPrinted>2009-02-23T10:25:08Z</cp:lastPrinted>
  <dcterms:created xsi:type="dcterms:W3CDTF">2007-11-07T07:16:05Z</dcterms:created>
  <dcterms:modified xsi:type="dcterms:W3CDTF">2014-11-24T07:04:31Z</dcterms:modified>
</cp:coreProperties>
</file>